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512"/>
  <workbookPr/>
  <mc:AlternateContent xmlns:mc="http://schemas.openxmlformats.org/markup-compatibility/2006">
    <mc:Choice Requires="x15">
      <x15ac:absPath xmlns:x15ac="http://schemas.microsoft.com/office/spreadsheetml/2010/11/ac" url="Z:\gestio_actius\14 COORDINACIO MANT\Estudis previs\2024-305 DO retirada fibrociment Plantes\"/>
    </mc:Choice>
  </mc:AlternateContent>
  <xr:revisionPtr revIDLastSave="20" documentId="13_ncr:1_{A48C171B-D0C1-498B-9301-3009DA6CC368}" xr6:coauthVersionLast="47" xr6:coauthVersionMax="47" xr10:uidLastSave="{72190D19-7AC0-47E2-B04C-3E29141EBC5E}"/>
  <bookViews>
    <workbookView xWindow="3290" yWindow="510" windowWidth="15070" windowHeight="9470" xr2:uid="{00000000-000D-0000-FFFF-FFFF00000000}"/>
  </bookViews>
  <sheets>
    <sheet name="Hoja1" sheetId="10" r:id="rId1"/>
  </sheets>
  <definedNames>
    <definedName name="_dist">#REF!</definedName>
    <definedName name="Adjunt">#REF!</definedName>
    <definedName name="adjunt_do">#REF!</definedName>
    <definedName name="Director_obra">#REF!</definedName>
    <definedName name="dist">#REF!</definedName>
    <definedName name="distancia">#REF!</definedName>
    <definedName name="EEEEE">#REF!</definedName>
    <definedName name="obra">#REF!</definedName>
    <definedName name="oficina">#REF!</definedName>
    <definedName name="tipus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6" i="10" l="1"/>
  <c r="G15" i="10"/>
  <c r="G14" i="10"/>
  <c r="G13" i="10"/>
  <c r="G12" i="10"/>
  <c r="G11" i="10"/>
  <c r="G9" i="10"/>
  <c r="G8" i="10"/>
  <c r="G7" i="10"/>
  <c r="G6" i="10"/>
</calcChain>
</file>

<file path=xl/sharedStrings.xml><?xml version="1.0" encoding="utf-8"?>
<sst xmlns="http://schemas.openxmlformats.org/spreadsheetml/2006/main" count="33" uniqueCount="30">
  <si>
    <t>TREBALLS PER A LA RETIRADA D'AMIANT A LES INSTAL·LACIONS D'ATL: ETAP TER, ETAP LLOBREGAT I ED TRINITAT, 2024-305</t>
  </si>
  <si>
    <t>EQUIP DE DIRECCIÓ D'OBRA- PRESSUPOST DE LICITACIÓ</t>
  </si>
  <si>
    <t>Núm.</t>
  </si>
  <si>
    <t>(A) Mitjans personals</t>
  </si>
  <si>
    <t>Unitat</t>
  </si>
  <si>
    <t>Preu unitari
(€/ut)</t>
  </si>
  <si>
    <t>Dedicació 
(%)</t>
  </si>
  <si>
    <t>Amidament</t>
  </si>
  <si>
    <t>Import (€)</t>
  </si>
  <si>
    <t>Preu licitació
(€/ut)</t>
  </si>
  <si>
    <t>P1</t>
  </si>
  <si>
    <t xml:space="preserve">Director d'Obra </t>
  </si>
  <si>
    <t>Mes</t>
  </si>
  <si>
    <t>P2</t>
  </si>
  <si>
    <t xml:space="preserve">Adjunt a Director d'Obra </t>
  </si>
  <si>
    <t>P3</t>
  </si>
  <si>
    <t>Coordinador de Seguretat i Salut</t>
  </si>
  <si>
    <t>Total (A)</t>
  </si>
  <si>
    <t>(B) Altres serveis</t>
  </si>
  <si>
    <t>P4</t>
  </si>
  <si>
    <t>Import corresponent a la redacció d'informe previ del projecte i aprovació del Pla de SiS, i Pla de GR i MA i PAQ.</t>
  </si>
  <si>
    <t>ut</t>
  </si>
  <si>
    <t>P5</t>
  </si>
  <si>
    <r>
      <t xml:space="preserve">Redacció del DOE </t>
    </r>
    <r>
      <rPr>
        <b/>
        <sz val="9"/>
        <color theme="1"/>
        <rFont val="Arial"/>
        <family val="2"/>
      </rPr>
      <t>(no es pot modificar)</t>
    </r>
  </si>
  <si>
    <t>PA</t>
  </si>
  <si>
    <t>Total (B)</t>
  </si>
  <si>
    <t>Total serveis DO</t>
  </si>
  <si>
    <t>Total=(A)+(B)</t>
  </si>
  <si>
    <t>IVA</t>
  </si>
  <si>
    <t>Total IVA Inclòs=(A)+(B)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</si>
</sst>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0.0%"/>
  </numFmts>
  <fonts count="8"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color rgb="FF000000"/>
      <name val="Arial"/>
      <family val="2"/>
    </font>
    <font>
      <b/>
      <u/>
      <sz val="9"/>
      <color theme="1"/>
      <name val="Arial"/>
      <family val="2"/>
    </font>
    <font>
      <b/>
      <sz val="9"/>
      <color rgb="FF000000"/>
      <name val="Arial"/>
      <family val="2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7" fillId="0" borderId="0" applyFont="0" applyFill="0" applyBorder="0" applyAlignment="0" applyProtection="0"/>
  </cellStyleXfs>
  <cellXfs count="34">
    <xf numFmtId="0" fontId="0" fillId="0" borderId="0" xfId="0"/>
    <xf numFmtId="0" fontId="1" fillId="0" borderId="2" xfId="0" applyFont="1" applyBorder="1" applyAlignment="1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3" fontId="2" fillId="0" borderId="2" xfId="0" applyNumberFormat="1" applyFont="1" applyBorder="1" applyAlignment="1">
      <alignment horizontal="center" vertical="center"/>
    </xf>
    <xf numFmtId="4" fontId="2" fillId="0" borderId="2" xfId="0" applyNumberFormat="1" applyFont="1" applyBorder="1" applyAlignment="1">
      <alignment horizontal="center" vertical="center"/>
    </xf>
    <xf numFmtId="1" fontId="2" fillId="0" borderId="2" xfId="0" applyNumberFormat="1" applyFont="1" applyBorder="1" applyAlignment="1">
      <alignment horizontal="center" vertical="center"/>
    </xf>
    <xf numFmtId="4" fontId="1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/>
    </xf>
    <xf numFmtId="4" fontId="1" fillId="4" borderId="2" xfId="0" applyNumberFormat="1" applyFont="1" applyFill="1" applyBorder="1" applyAlignment="1">
      <alignment horizontal="center" vertical="center"/>
    </xf>
    <xf numFmtId="4" fontId="5" fillId="5" borderId="2" xfId="0" applyNumberFormat="1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Continuous" vertical="center"/>
    </xf>
    <xf numFmtId="0" fontId="1" fillId="2" borderId="1" xfId="0" applyFont="1" applyFill="1" applyBorder="1" applyAlignment="1">
      <alignment horizontal="centerContinuous" vertical="center"/>
    </xf>
    <xf numFmtId="0" fontId="1" fillId="2" borderId="4" xfId="0" applyFont="1" applyFill="1" applyBorder="1" applyAlignment="1">
      <alignment horizontal="centerContinuous" vertical="center"/>
    </xf>
    <xf numFmtId="0" fontId="1" fillId="3" borderId="2" xfId="0" applyFont="1" applyFill="1" applyBorder="1" applyAlignment="1">
      <alignment horizontal="centerContinuous" vertical="center"/>
    </xf>
    <xf numFmtId="0" fontId="4" fillId="3" borderId="2" xfId="0" applyFont="1" applyFill="1" applyBorder="1" applyAlignment="1">
      <alignment horizontal="centerContinuous" vertical="center"/>
    </xf>
    <xf numFmtId="0" fontId="5" fillId="3" borderId="2" xfId="0" applyFont="1" applyFill="1" applyBorder="1" applyAlignment="1">
      <alignment horizontal="centerContinuous" vertical="center"/>
    </xf>
    <xf numFmtId="0" fontId="0" fillId="0" borderId="0" xfId="0" applyAlignment="1">
      <alignment vertical="center"/>
    </xf>
    <xf numFmtId="0" fontId="1" fillId="7" borderId="0" xfId="0" applyFont="1" applyFill="1" applyAlignment="1">
      <alignment vertical="center"/>
    </xf>
    <xf numFmtId="0" fontId="2" fillId="7" borderId="0" xfId="0" applyFont="1" applyFill="1" applyAlignment="1">
      <alignment vertical="center"/>
    </xf>
    <xf numFmtId="4" fontId="5" fillId="7" borderId="0" xfId="0" applyNumberFormat="1" applyFont="1" applyFill="1" applyAlignment="1">
      <alignment horizontal="center" vertical="center"/>
    </xf>
    <xf numFmtId="0" fontId="2" fillId="7" borderId="0" xfId="0" applyFont="1" applyFill="1" applyAlignment="1">
      <alignment horizontal="left" vertical="center"/>
    </xf>
    <xf numFmtId="0" fontId="5" fillId="0" borderId="0" xfId="0" applyFont="1" applyAlignment="1">
      <alignment horizontal="center" vertical="center"/>
    </xf>
    <xf numFmtId="4" fontId="0" fillId="0" borderId="0" xfId="0" applyNumberFormat="1"/>
    <xf numFmtId="164" fontId="0" fillId="0" borderId="0" xfId="1" applyNumberFormat="1" applyFont="1"/>
    <xf numFmtId="0" fontId="6" fillId="0" borderId="0" xfId="0" applyFont="1"/>
    <xf numFmtId="3" fontId="2" fillId="3" borderId="2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6" borderId="3" xfId="0" applyFont="1" applyFill="1" applyBorder="1" applyAlignment="1">
      <alignment horizontal="left" vertical="center"/>
    </xf>
    <xf numFmtId="0" fontId="1" fillId="6" borderId="1" xfId="0" applyFont="1" applyFill="1" applyBorder="1" applyAlignment="1">
      <alignment horizontal="left" vertical="center"/>
    </xf>
    <xf numFmtId="0" fontId="1" fillId="6" borderId="4" xfId="0" applyFont="1" applyFill="1" applyBorder="1" applyAlignment="1">
      <alignment horizontal="left" vertical="center"/>
    </xf>
  </cellXfs>
  <cellStyles count="2">
    <cellStyle name="Normal" xfId="0" builtinId="0"/>
    <cellStyle name="Porcentaje" xfId="1" builtinId="5"/>
  </cellStyles>
  <dxfs count="0"/>
  <tableStyles count="1" defaultTableStyle="TableStyleMedium2" defaultPivotStyle="PivotStyleLight16">
    <tableStyle name="Estil de taula 1" pivot="0" count="0" xr9:uid="{49BDD0A0-A7B6-4E65-BC77-D7C148190EFF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l'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1FF23E-8EFF-4972-93D2-7E0649162B66}">
  <dimension ref="A1:I28"/>
  <sheetViews>
    <sheetView tabSelected="1" zoomScale="70" zoomScaleNormal="70" workbookViewId="0">
      <selection activeCell="G17" sqref="G17"/>
    </sheetView>
  </sheetViews>
  <sheetFormatPr defaultColWidth="9.28515625" defaultRowHeight="14.45"/>
  <cols>
    <col min="1" max="1" width="5" customWidth="1"/>
    <col min="2" max="2" width="45.85546875" customWidth="1"/>
    <col min="3" max="3" width="6.7109375" customWidth="1"/>
    <col min="4" max="4" width="11.5703125" customWidth="1"/>
    <col min="5" max="5" width="12.85546875" customWidth="1"/>
    <col min="6" max="6" width="12.42578125" customWidth="1"/>
    <col min="7" max="7" width="14.140625" customWidth="1"/>
    <col min="8" max="8" width="6.85546875" customWidth="1"/>
  </cols>
  <sheetData>
    <row r="1" spans="1:9">
      <c r="A1" s="20"/>
      <c r="B1" s="20"/>
      <c r="C1" s="20"/>
      <c r="D1" s="20"/>
      <c r="E1" s="20"/>
      <c r="F1" s="20"/>
      <c r="G1" s="20"/>
    </row>
    <row r="2" spans="1:9">
      <c r="A2" s="20"/>
      <c r="B2" s="20"/>
      <c r="C2" s="20"/>
      <c r="D2" s="20"/>
      <c r="E2" s="20"/>
      <c r="F2" s="20"/>
      <c r="G2" s="20"/>
    </row>
    <row r="3" spans="1:9">
      <c r="A3" s="31" t="s">
        <v>0</v>
      </c>
      <c r="B3" s="32"/>
      <c r="C3" s="32"/>
      <c r="D3" s="32"/>
      <c r="E3" s="32"/>
      <c r="F3" s="32"/>
      <c r="G3" s="33"/>
    </row>
    <row r="4" spans="1:9">
      <c r="A4" s="14" t="s">
        <v>1</v>
      </c>
      <c r="B4" s="15"/>
      <c r="C4" s="15"/>
      <c r="D4" s="15"/>
      <c r="E4" s="15"/>
      <c r="F4" s="15"/>
      <c r="G4" s="16"/>
    </row>
    <row r="5" spans="1:9" ht="34.5">
      <c r="A5" s="3" t="s">
        <v>2</v>
      </c>
      <c r="B5" s="30" t="s">
        <v>3</v>
      </c>
      <c r="C5" s="2" t="s">
        <v>4</v>
      </c>
      <c r="D5" s="3" t="s">
        <v>5</v>
      </c>
      <c r="E5" s="3" t="s">
        <v>6</v>
      </c>
      <c r="F5" s="2" t="s">
        <v>7</v>
      </c>
      <c r="G5" s="2" t="s">
        <v>8</v>
      </c>
      <c r="I5" s="3" t="s">
        <v>9</v>
      </c>
    </row>
    <row r="6" spans="1:9">
      <c r="A6" s="4" t="s">
        <v>10</v>
      </c>
      <c r="B6" s="5" t="s">
        <v>11</v>
      </c>
      <c r="C6" s="4" t="s">
        <v>12</v>
      </c>
      <c r="D6" s="29"/>
      <c r="E6" s="4">
        <v>15</v>
      </c>
      <c r="F6" s="4">
        <v>9</v>
      </c>
      <c r="G6" s="7">
        <f>D6*E6%*F6</f>
        <v>0</v>
      </c>
      <c r="I6" s="6">
        <v>9310</v>
      </c>
    </row>
    <row r="7" spans="1:9">
      <c r="A7" s="4" t="s">
        <v>13</v>
      </c>
      <c r="B7" s="5" t="s">
        <v>14</v>
      </c>
      <c r="C7" s="4" t="s">
        <v>12</v>
      </c>
      <c r="D7" s="29"/>
      <c r="E7" s="8">
        <v>30</v>
      </c>
      <c r="F7" s="4">
        <v>9</v>
      </c>
      <c r="G7" s="7">
        <f>D7*E7%*F7</f>
        <v>0</v>
      </c>
      <c r="I7" s="6">
        <v>7820</v>
      </c>
    </row>
    <row r="8" spans="1:9">
      <c r="A8" s="4" t="s">
        <v>15</v>
      </c>
      <c r="B8" s="5" t="s">
        <v>16</v>
      </c>
      <c r="C8" s="4" t="s">
        <v>12</v>
      </c>
      <c r="D8" s="29"/>
      <c r="E8" s="8">
        <v>20</v>
      </c>
      <c r="F8" s="4">
        <v>9</v>
      </c>
      <c r="G8" s="7">
        <f>D8*E8%*F8</f>
        <v>0</v>
      </c>
      <c r="I8" s="6">
        <v>5130</v>
      </c>
    </row>
    <row r="9" spans="1:9">
      <c r="A9" s="1"/>
      <c r="B9" s="1"/>
      <c r="C9" s="1"/>
      <c r="D9" s="1"/>
      <c r="E9" s="1"/>
      <c r="F9" s="2" t="s">
        <v>17</v>
      </c>
      <c r="G9" s="9">
        <f>SUM(G6:G8)</f>
        <v>0</v>
      </c>
      <c r="I9" s="1"/>
    </row>
    <row r="10" spans="1:9">
      <c r="A10" s="2" t="s">
        <v>2</v>
      </c>
      <c r="B10" s="30" t="s">
        <v>18</v>
      </c>
      <c r="C10" s="2"/>
      <c r="D10" s="2"/>
      <c r="E10" s="2"/>
      <c r="F10" s="2"/>
      <c r="G10" s="2"/>
      <c r="I10" s="2"/>
    </row>
    <row r="11" spans="1:9" ht="23.1">
      <c r="A11" s="6" t="s">
        <v>19</v>
      </c>
      <c r="B11" s="10" t="s">
        <v>20</v>
      </c>
      <c r="C11" s="6" t="s">
        <v>21</v>
      </c>
      <c r="D11" s="29"/>
      <c r="E11" s="11"/>
      <c r="F11" s="11">
        <v>1</v>
      </c>
      <c r="G11" s="7">
        <f>D11*F11</f>
        <v>0</v>
      </c>
      <c r="I11" s="6">
        <v>1750</v>
      </c>
    </row>
    <row r="12" spans="1:9">
      <c r="A12" s="6" t="s">
        <v>22</v>
      </c>
      <c r="B12" s="10" t="s">
        <v>23</v>
      </c>
      <c r="C12" s="6" t="s">
        <v>24</v>
      </c>
      <c r="D12" s="6">
        <v>2800</v>
      </c>
      <c r="E12" s="11"/>
      <c r="F12" s="11">
        <v>1</v>
      </c>
      <c r="G12" s="7">
        <f>D12*F12</f>
        <v>2800</v>
      </c>
      <c r="I12" s="6">
        <v>2800</v>
      </c>
    </row>
    <row r="13" spans="1:9">
      <c r="A13" s="21"/>
      <c r="B13" s="21"/>
      <c r="C13" s="21"/>
      <c r="D13" s="21"/>
      <c r="E13" s="21"/>
      <c r="F13" s="2" t="s">
        <v>25</v>
      </c>
      <c r="G13" s="9">
        <f>SUM(G11:G12)</f>
        <v>2800</v>
      </c>
    </row>
    <row r="14" spans="1:9">
      <c r="A14" s="18" t="s">
        <v>26</v>
      </c>
      <c r="B14" s="18"/>
      <c r="C14" s="17" t="s">
        <v>27</v>
      </c>
      <c r="D14" s="17"/>
      <c r="E14" s="17"/>
      <c r="F14" s="17"/>
      <c r="G14" s="12">
        <f>SUM(G13,G9)</f>
        <v>2800</v>
      </c>
    </row>
    <row r="15" spans="1:9">
      <c r="A15" s="22"/>
      <c r="B15" s="22"/>
      <c r="C15" s="22"/>
      <c r="D15" s="22"/>
      <c r="E15" s="22"/>
      <c r="F15" s="25" t="s">
        <v>28</v>
      </c>
      <c r="G15" s="23">
        <f>G14*0.21</f>
        <v>588</v>
      </c>
    </row>
    <row r="16" spans="1:9">
      <c r="A16" s="24"/>
      <c r="B16" s="24"/>
      <c r="C16" s="24"/>
      <c r="D16" s="19" t="s">
        <v>29</v>
      </c>
      <c r="E16" s="19"/>
      <c r="F16" s="19"/>
      <c r="G16" s="13">
        <f>SUM(G14:G15)</f>
        <v>3388</v>
      </c>
    </row>
    <row r="19" spans="4:7">
      <c r="G19" s="26"/>
    </row>
    <row r="20" spans="4:7">
      <c r="G20" s="27"/>
    </row>
    <row r="21" spans="4:7">
      <c r="G21" s="26"/>
    </row>
    <row r="22" spans="4:7">
      <c r="G22" s="26"/>
    </row>
    <row r="24" spans="4:7">
      <c r="D24" s="28"/>
    </row>
    <row r="25" spans="4:7">
      <c r="F25" s="26"/>
    </row>
    <row r="26" spans="4:7">
      <c r="F26" s="26"/>
    </row>
    <row r="28" spans="4:7">
      <c r="F28" s="26"/>
      <c r="G28" s="27"/>
    </row>
  </sheetData>
  <mergeCells count="1">
    <mergeCell ref="A3:G3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5A8CF04EC1F19409AF099C17C7E489E" ma:contentTypeVersion="30" ma:contentTypeDescription="Create a new document." ma:contentTypeScope="" ma:versionID="6a215729f0e3f89115a1a1b3d9cb836a">
  <xsd:schema xmlns:xsd="http://www.w3.org/2001/XMLSchema" xmlns:xs="http://www.w3.org/2001/XMLSchema" xmlns:p="http://schemas.microsoft.com/office/2006/metadata/properties" xmlns:ns2="e1296c0f-46a6-4d6a-9ab4-c9f2bdfc5ac5" xmlns:ns3="9d73bff7-372a-433f-a34e-6f9cec3ff811" targetNamespace="http://schemas.microsoft.com/office/2006/metadata/properties" ma:root="true" ma:fieldsID="0b0c25095f73abcdf238cd55dbf1f6d1" ns2:_="" ns3:_="">
    <xsd:import namespace="e1296c0f-46a6-4d6a-9ab4-c9f2bdfc5ac5"/>
    <xsd:import namespace="9d73bff7-372a-433f-a34e-6f9cec3ff81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LengthInSecond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Codi" minOccurs="0"/>
                <xsd:element ref="ns2:Ubicaci_x00f3_" minOccurs="0"/>
                <xsd:element ref="ns2:Tipologia" minOccurs="0"/>
                <xsd:element ref="ns2:Responsable" minOccurs="0"/>
                <xsd:element ref="ns2:SC" minOccurs="0"/>
                <xsd:element ref="ns2:lcf76f155ced4ddcb4097134ff3c332f" minOccurs="0"/>
                <xsd:element ref="ns3:TaxCatchAll" minOccurs="0"/>
                <xsd:element ref="ns2:FINALITZADES" minOccurs="0"/>
                <xsd:element ref="ns2:EC" minOccurs="0"/>
                <xsd:element ref="ns2:MediaServiceObjectDetectorVersions" minOccurs="0"/>
                <xsd:element ref="ns2:Responsabletreballs_x002f_obre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296c0f-46a6-4d6a-9ab4-c9f2bdfc5ac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Codi" ma:index="21" nillable="true" ma:displayName="Codi" ma:format="Dropdown" ma:internalName="Codi">
      <xsd:simpleType>
        <xsd:restriction base="dms:Text">
          <xsd:maxLength value="255"/>
        </xsd:restriction>
      </xsd:simpleType>
    </xsd:element>
    <xsd:element name="Ubicaci_x00f3_" ma:index="22" nillable="true" ma:displayName="Ubicació" ma:format="Dropdown" ma:internalName="Ubicaci_x00f3_">
      <xsd:simpleType>
        <xsd:restriction base="dms:Text">
          <xsd:maxLength value="255"/>
        </xsd:restriction>
      </xsd:simpleType>
    </xsd:element>
    <xsd:element name="Tipologia" ma:index="23" nillable="true" ma:displayName="Tipologia" ma:format="Dropdown" ma:internalName="Tipologia">
      <xsd:simpleType>
        <xsd:restriction base="dms:Text">
          <xsd:maxLength value="255"/>
        </xsd:restriction>
      </xsd:simpleType>
    </xsd:element>
    <xsd:element name="Responsable" ma:index="24" nillable="true" ma:displayName="Responsable" ma:format="Dropdown" ma:internalName="Responsable">
      <xsd:simpleType>
        <xsd:restriction base="dms:Text">
          <xsd:maxLength value="255"/>
        </xsd:restriction>
      </xsd:simpleType>
    </xsd:element>
    <xsd:element name="SC" ma:index="25" nillable="true" ma:displayName="SC" ma:format="Dropdown" ma:internalName="SC">
      <xsd:simpleType>
        <xsd:restriction base="dms:Text">
          <xsd:maxLength value="255"/>
        </xsd:restriction>
      </xsd:simpleType>
    </xsd:element>
    <xsd:element name="lcf76f155ced4ddcb4097134ff3c332f" ma:index="27" nillable="true" ma:taxonomy="true" ma:internalName="lcf76f155ced4ddcb4097134ff3c332f" ma:taxonomyFieldName="MediaServiceImageTags" ma:displayName="Image Tags" ma:readOnly="false" ma:fieldId="{5cf76f15-5ced-4ddc-b409-7134ff3c332f}" ma:taxonomyMulti="true" ma:sspId="d19f90c4-00d9-45b7-bc62-04f95cbe7a8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FINALITZADES" ma:index="29" nillable="true" ma:displayName="FINALITZADES" ma:format="Dropdown" ma:internalName="FINALITZADES">
      <xsd:simpleType>
        <xsd:restriction base="dms:Text">
          <xsd:maxLength value="255"/>
        </xsd:restriction>
      </xsd:simpleType>
    </xsd:element>
    <xsd:element name="EC" ma:index="30" nillable="true" ma:displayName="EC" ma:format="Dropdown" ma:internalName="EC">
      <xsd:simpleType>
        <xsd:restriction base="dms:Text">
          <xsd:maxLength value="255"/>
        </xsd:restriction>
      </xsd:simpleType>
    </xsd:element>
    <xsd:element name="MediaServiceObjectDetectorVersions" ma:index="3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Responsabletreballs_x002f_obres" ma:index="32" nillable="true" ma:displayName="Responsable treballs/obres" ma:format="Dropdown" ma:internalName="Responsabletreballs_x002f_obres">
      <xsd:simpleType>
        <xsd:restriction base="dms:Text">
          <xsd:maxLength value="255"/>
        </xsd:restriction>
      </xsd:simpleType>
    </xsd:element>
    <xsd:element name="MediaServiceSearchProperties" ma:index="3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d73bff7-372a-433f-a34e-6f9cec3ff811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8" nillable="true" ma:displayName="Taxonomy Catch All Column" ma:hidden="true" ma:list="{c716059b-2adc-4b6f-bed3-c335765e012c}" ma:internalName="TaxCatchAll" ma:showField="CatchAllData" ma:web="9d73bff7-372a-433f-a34e-6f9cec3ff81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1296c0f-46a6-4d6a-9ab4-c9f2bdfc5ac5">
      <Terms xmlns="http://schemas.microsoft.com/office/infopath/2007/PartnerControls"/>
    </lcf76f155ced4ddcb4097134ff3c332f>
    <TaxCatchAll xmlns="9d73bff7-372a-433f-a34e-6f9cec3ff811" xsi:nil="true"/>
    <FINALITZADES xmlns="e1296c0f-46a6-4d6a-9ab4-c9f2bdfc5ac5" xsi:nil="true"/>
    <Responsable xmlns="e1296c0f-46a6-4d6a-9ab4-c9f2bdfc5ac5" xsi:nil="true"/>
    <Codi xmlns="e1296c0f-46a6-4d6a-9ab4-c9f2bdfc5ac5" xsi:nil="true"/>
    <Tipologia xmlns="e1296c0f-46a6-4d6a-9ab4-c9f2bdfc5ac5" xsi:nil="true"/>
    <SC xmlns="e1296c0f-46a6-4d6a-9ab4-c9f2bdfc5ac5" xsi:nil="true"/>
    <Ubicaci_x00f3_ xmlns="e1296c0f-46a6-4d6a-9ab4-c9f2bdfc5ac5" xsi:nil="true"/>
    <EC xmlns="e1296c0f-46a6-4d6a-9ab4-c9f2bdfc5ac5" xsi:nil="true"/>
    <Responsabletreballs_x002f_obres xmlns="e1296c0f-46a6-4d6a-9ab4-c9f2bdfc5ac5" xsi:nil="true"/>
  </documentManagement>
</p:properties>
</file>

<file path=customXml/itemProps1.xml><?xml version="1.0" encoding="utf-8"?>
<ds:datastoreItem xmlns:ds="http://schemas.openxmlformats.org/officeDocument/2006/customXml" ds:itemID="{95EC6867-74A2-4AEE-A680-1B248734FA1E}"/>
</file>

<file path=customXml/itemProps2.xml><?xml version="1.0" encoding="utf-8"?>
<ds:datastoreItem xmlns:ds="http://schemas.openxmlformats.org/officeDocument/2006/customXml" ds:itemID="{180DBC6F-49B5-4FEE-82DA-5B88D9666944}"/>
</file>

<file path=customXml/itemProps3.xml><?xml version="1.0" encoding="utf-8"?>
<ds:datastoreItem xmlns:ds="http://schemas.openxmlformats.org/officeDocument/2006/customXml" ds:itemID="{C131A77F-38FF-4596-9B77-7D9B3306B2A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T-Systems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Gerard Guiteras Fargas</dc:creator>
  <cp:keywords/>
  <dc:description/>
  <cp:lastModifiedBy>Vinyals Ferras, Francesc</cp:lastModifiedBy>
  <cp:revision/>
  <dcterms:created xsi:type="dcterms:W3CDTF">2018-03-05T09:03:28Z</dcterms:created>
  <dcterms:modified xsi:type="dcterms:W3CDTF">2025-11-21T07:08:31Z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0x01010085A8CF04EC1F19409AF099C17C7E489E</vt:lpwstr>
  </property>
  <property fmtid="{D5CDD505-2E9C-101B-9397-08002B2CF9AE}" pid="3" name="MediaServiceImageTags">
    <vt:lpwstr/>
  </property>
</Properties>
</file>